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5016712135-my.sharepoint.com/personal/scato_uada_edu1/Documents/Documents/Pubs/Grain Sorghum RRVP Database/"/>
    </mc:Choice>
  </mc:AlternateContent>
  <xr:revisionPtr revIDLastSave="16" documentId="8_{627AEB8C-CDCF-4BA0-BBC4-51FDFAB84B73}" xr6:coauthVersionLast="47" xr6:coauthVersionMax="47" xr10:uidLastSave="{EEDF04CE-0FCE-472E-9508-0B7C682FB54E}"/>
  <bookViews>
    <workbookView xWindow="-96" yWindow="-96" windowWidth="19632" windowHeight="12552" activeTab="3" xr2:uid="{00000000-000D-0000-FFFF-FFFF00000000}"/>
  </bookViews>
  <sheets>
    <sheet name="Irrigated" sheetId="12" r:id="rId1"/>
    <sheet name="Yearly Avg. Irrigated" sheetId="1" r:id="rId2"/>
    <sheet name="Non-Irrigated" sheetId="2" r:id="rId3"/>
    <sheet name="Yearly Avg. Non-Irrigated" sheetId="3" r:id="rId4"/>
  </sheets>
  <definedNames>
    <definedName name="_xlnm.Print_Area" localSheetId="1">'Yearly Avg. Irrigated'!$A$1:$K$30</definedName>
    <definedName name="_xlnm.Print_Area" localSheetId="3">'Yearly Avg. Non-Irrigated'!#REF!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" l="1"/>
  <c r="G5" i="2"/>
  <c r="F5" i="2"/>
  <c r="E5" i="2"/>
  <c r="D5" i="2"/>
  <c r="C5" i="2"/>
  <c r="B5" i="2"/>
  <c r="H5" i="12"/>
  <c r="G5" i="12"/>
  <c r="F5" i="12"/>
  <c r="E5" i="12"/>
  <c r="D5" i="12"/>
  <c r="C5" i="12"/>
  <c r="B5" i="12"/>
  <c r="B27" i="3" l="1"/>
  <c r="C27" i="3"/>
  <c r="D27" i="3"/>
  <c r="E27" i="3"/>
  <c r="F27" i="3"/>
  <c r="G27" i="3"/>
  <c r="H27" i="3"/>
  <c r="I27" i="3"/>
  <c r="J27" i="3"/>
  <c r="D27" i="1"/>
  <c r="E27" i="1"/>
  <c r="F27" i="1"/>
  <c r="G27" i="1"/>
  <c r="H27" i="1"/>
  <c r="I27" i="1"/>
  <c r="J27" i="1"/>
  <c r="C27" i="1"/>
  <c r="B27" i="1"/>
</calcChain>
</file>

<file path=xl/sharedStrings.xml><?xml version="1.0" encoding="utf-8"?>
<sst xmlns="http://schemas.openxmlformats.org/spreadsheetml/2006/main" count="76" uniqueCount="37">
  <si>
    <t>Year</t>
  </si>
  <si>
    <t>Simple Averages</t>
  </si>
  <si>
    <t>Table 4.  Yearly Averages (2000-2022) of the Non-Irrigated Fields in the Grain Sorghum Research Verification Program.</t>
  </si>
  <si>
    <t>Table 2.  Yearly Averages (2000-2022) of the Irrigated Fields in the Grain Sorghum Research Verification Program.</t>
  </si>
  <si>
    <t>County</t>
  </si>
  <si>
    <r>
      <t>Yield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(Bu/A)</t>
    </r>
  </si>
  <si>
    <r>
      <t>Total Specified Operating and Ownership Costs</t>
    </r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</si>
  <si>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r>
      <t>Break-even Price</t>
    </r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</si>
  <si>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Price With Land Costs</t>
    </r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</si>
  <si>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Operating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</si>
  <si>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Total Specified Operating Costs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</si>
  <si>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t>Number of Fields</t>
  </si>
  <si>
    <r>
      <t xml:space="preserve">Average Field Size
</t>
    </r>
    <r>
      <rPr>
        <b/>
        <sz val="10"/>
        <rFont val="Arial"/>
        <family val="2"/>
      </rPr>
      <t>(Acres)</t>
    </r>
  </si>
  <si>
    <r>
      <t>Yield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(Bu/A)</t>
    </r>
  </si>
  <si>
    <r>
      <t>Total Specified Operating Costs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</si>
  <si>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Operating</t>
    </r>
    <r>
      <rPr>
        <b/>
        <vertAlign val="superscript"/>
        <sz val="12"/>
        <rFont val="Arial"/>
        <family val="2"/>
      </rPr>
      <t>3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</si>
  <si>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Total Specified Operating and Ownership Costs</t>
    </r>
    <r>
      <rPr>
        <b/>
        <vertAlign val="superscript"/>
        <sz val="12"/>
        <rFont val="Arial"/>
        <family val="2"/>
      </rPr>
      <t>4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</si>
  <si>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Price</t>
    </r>
    <r>
      <rPr>
        <b/>
        <vertAlign val="superscript"/>
        <sz val="12"/>
        <rFont val="Arial"/>
        <family val="2"/>
      </rPr>
      <t>5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</si>
  <si>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Break-even Price With Land Costs</t>
    </r>
    <r>
      <rPr>
        <b/>
        <vertAlign val="superscript"/>
        <sz val="12"/>
        <rFont val="Arial"/>
        <family val="2"/>
      </rPr>
      <t>6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</si>
  <si>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Returns Above Total Specified Costs
75:25 Share</t>
    </r>
    <r>
      <rPr>
        <b/>
        <vertAlign val="superscript"/>
        <sz val="12"/>
        <rFont val="Arial"/>
        <family val="2"/>
      </rPr>
      <t xml:space="preserve">7 </t>
    </r>
    <r>
      <rPr>
        <b/>
        <sz val="10"/>
        <rFont val="Arial"/>
        <family val="2"/>
      </rPr>
      <t>($/A)</t>
    </r>
  </si>
  <si>
    <r>
      <t>Returns Above Total Specified Costs
75:25 Share</t>
    </r>
    <r>
      <rPr>
        <vertAlign val="superscript"/>
        <sz val="12"/>
        <rFont val="Arial"/>
        <family val="2"/>
      </rPr>
      <t xml:space="preserve">7  </t>
    </r>
    <r>
      <rPr>
        <sz val="10"/>
        <rFont val="Arial"/>
        <family val="2"/>
      </rPr>
      <t>($/A)</t>
    </r>
  </si>
  <si>
    <t>AVERAGE</t>
  </si>
  <si>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Yields adjusted to 13 percent moisture.</t>
    </r>
  </si>
  <si>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Specified out-of-pocket expenses such as seed, fertilizer, herbicides, irrigation, etc.</t>
    </r>
  </si>
  <si>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 Price per bushel required by the farmer to equal total specified operation costs.  Does not include land, overhead, risk, and management cost.</t>
    </r>
  </si>
  <si>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 Total specified operating costs plus ownership costs which include charges for depreciation and interest on all machinery and irrigation equipment, taxes, and insurance.</t>
    </r>
  </si>
  <si>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 Price per bushel required by the farmer to equal total specified operation and ownership costs.  Does not include land, overhead, risk, and management cost.</t>
    </r>
  </si>
  <si>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 Break-even price per bushel plus a 25 percent crop share rent.  Does not include, overhead, risk, and management costs.</t>
    </r>
  </si>
  <si>
    <r>
      <rPr>
        <vertAlign val="superscript"/>
        <sz val="12"/>
        <rFont val="Arial"/>
        <family val="2"/>
      </rPr>
      <t>7</t>
    </r>
    <r>
      <rPr>
        <sz val="12"/>
        <rFont val="Arial"/>
        <family val="2"/>
      </rPr>
      <t xml:space="preserve"> A 25 percent crop share rent was assumed as a land charge for a renter situation.  No cost sharing was assumed.</t>
    </r>
  </si>
  <si>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Yields adjusted to 13 percent moisture.</t>
    </r>
  </si>
  <si>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Specified out-of-pocket expenses such as seed, fertilizer, herbicides, irrigation, etc.</t>
    </r>
  </si>
  <si>
    <r>
      <rPr>
        <vertAlign val="superscript"/>
        <sz val="12"/>
        <rFont val="Arial"/>
        <family val="2"/>
      </rPr>
      <t xml:space="preserve">7 </t>
    </r>
    <r>
      <rPr>
        <sz val="12"/>
        <rFont val="Arial"/>
        <family val="2"/>
      </rPr>
      <t>A 25 percent crop share rent was assumed as a land charge for a renter situation.  No cost sharing was assumed.</t>
    </r>
  </si>
  <si>
    <t>Jefferson</t>
  </si>
  <si>
    <t>Table 1.  Economic Summary of the Irrigated Fields in the 2016 Grain Sorghum Research Verification Program.</t>
  </si>
  <si>
    <t>$2.95/Bu is the 2016 average price as determined over the most active weeks of the grain sorghum harvest period and is the grain sorghum market price used in the above calculations.</t>
  </si>
  <si>
    <t>Table 3.  Economic Summary of the Non-Irrigated Fields in the 2016 Grain Sorghum Research Verification Program.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</si>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</sst>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8" formatCode="&quot;$&quot;#,##0.00_);[Red]\(&quot;$&quot;#,##0.00\)"/>
    <numFmt numFmtId="164" formatCode="&quot;$&quot;#,##0.00"/>
  </numFmts>
  <fonts count="14" x14ac:knownFonts="1"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sz val="16"/>
      <color theme="1"/>
      <name val="Arial"/>
      <family val="2"/>
    </font>
    <font>
      <sz val="12"/>
      <color rgb="FF555555"/>
      <name val="Arial"/>
      <family val="2"/>
    </font>
    <font>
      <b/>
      <sz val="10"/>
      <name val="Arial"/>
      <family val="2"/>
    </font>
    <font>
      <sz val="12"/>
      <color rgb="FF9D2235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/>
      <right/>
      <top/>
      <bottom style="thick">
        <color rgb="FFEAE4E1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9" fillId="2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3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 wrapText="1"/>
    </xf>
    <xf numFmtId="0" fontId="6" fillId="0" borderId="1" xfId="3" applyAlignment="1">
      <alignment vertical="top"/>
    </xf>
    <xf numFmtId="164" fontId="0" fillId="0" borderId="0" xfId="0" applyNumberForma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right" vertical="top" wrapText="1"/>
    </xf>
    <xf numFmtId="2" fontId="0" fillId="0" borderId="0" xfId="0" applyNumberFormat="1" applyAlignment="1">
      <alignment horizontal="right" vertical="top"/>
    </xf>
    <xf numFmtId="164" fontId="0" fillId="0" borderId="0" xfId="4" applyNumberFormat="1" applyFont="1" applyAlignment="1">
      <alignment horizontal="right" vertical="top"/>
    </xf>
    <xf numFmtId="0" fontId="0" fillId="0" borderId="0" xfId="0" applyAlignment="1">
      <alignment horizontal="left" vertical="top"/>
    </xf>
    <xf numFmtId="0" fontId="6" fillId="0" borderId="1" xfId="3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/>
    </xf>
    <xf numFmtId="164" fontId="0" fillId="0" borderId="0" xfId="1" applyNumberFormat="1" applyFont="1" applyFill="1" applyBorder="1" applyAlignment="1">
      <alignment horizontal="right" vertical="top"/>
    </xf>
    <xf numFmtId="0" fontId="12" fillId="0" borderId="0" xfId="0" applyFont="1"/>
    <xf numFmtId="2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8" fontId="11" fillId="0" borderId="0" xfId="0" applyNumberFormat="1" applyFont="1" applyAlignment="1">
      <alignment horizontal="center"/>
    </xf>
    <xf numFmtId="0" fontId="4" fillId="0" borderId="6" xfId="0" applyFont="1" applyBorder="1" applyAlignment="1">
      <alignment horizontal="left"/>
    </xf>
    <xf numFmtId="0" fontId="10" fillId="0" borderId="0" xfId="2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2" applyFont="1" applyAlignment="1">
      <alignment horizontal="left" vertical="top"/>
    </xf>
    <xf numFmtId="0" fontId="10" fillId="0" borderId="0" xfId="0" applyFont="1"/>
    <xf numFmtId="0" fontId="12" fillId="0" borderId="0" xfId="0" applyFont="1" applyAlignment="1">
      <alignment horizontal="left" vertical="top"/>
    </xf>
    <xf numFmtId="0" fontId="0" fillId="0" borderId="0" xfId="0" applyFont="1"/>
    <xf numFmtId="2" fontId="0" fillId="0" borderId="3" xfId="0" applyNumberFormat="1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8" fontId="0" fillId="0" borderId="5" xfId="0" applyNumberFormat="1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164" fontId="0" fillId="0" borderId="7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2" fontId="0" fillId="0" borderId="9" xfId="0" applyNumberFormat="1" applyFont="1" applyBorder="1" applyAlignment="1">
      <alignment horizontal="center"/>
    </xf>
    <xf numFmtId="8" fontId="0" fillId="0" borderId="10" xfId="0" applyNumberFormat="1" applyFont="1" applyBorder="1" applyAlignment="1">
      <alignment horizontal="center"/>
    </xf>
    <xf numFmtId="8" fontId="0" fillId="0" borderId="4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0" fontId="0" fillId="0" borderId="8" xfId="0" applyFont="1" applyBorder="1" applyAlignment="1">
      <alignment horizontal="left"/>
    </xf>
    <xf numFmtId="8" fontId="13" fillId="0" borderId="7" xfId="0" applyNumberFormat="1" applyFont="1" applyBorder="1" applyAlignment="1">
      <alignment horizontal="center"/>
    </xf>
  </cellXfs>
  <cellStyles count="5">
    <cellStyle name="Bad" xfId="1" builtinId="27" customBuiltin="1"/>
    <cellStyle name="Explanatory Text" xfId="2" builtinId="53" customBuiltin="1"/>
    <cellStyle name="Heading 1" xfId="3" builtinId="16" customBuiltin="1"/>
    <cellStyle name="Normal" xfId="0" builtinId="0" customBuiltin="1"/>
    <cellStyle name="Normal 2" xfId="4" xr:uid="{00000000-0005-0000-0000-000004000000}"/>
  </cellStyles>
  <dxfs count="90"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double">
          <color indexed="64"/>
        </left>
        <right/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double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ill>
        <patternFill>
          <bgColor rgb="FFF5F4F2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ill>
        <patternFill>
          <bgColor theme="0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rgb="FFEAE4E1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F5F4F2"/>
        </vertical>
        <horizontal style="thin">
          <color rgb="FFF5F4F2"/>
        </horizontal>
      </border>
    </dxf>
    <dxf>
      <font>
        <b/>
        <i val="0"/>
        <color theme="0"/>
      </font>
      <fill>
        <patternFill>
          <bgColor rgb="FF9D2235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 style="thin">
          <color theme="5" tint="-0.499984740745262"/>
        </vertical>
        <horizontal style="thin">
          <color theme="5" tint="-0.499984740745262"/>
        </horizontal>
      </border>
    </dxf>
  </dxfs>
  <tableStyles count="1" defaultTableStyle="UADA Light" defaultPivotStyle="PivotStyleLight16">
    <tableStyle name="UADA Light" pivot="0" count="6" xr9:uid="{00000000-0011-0000-FFFF-FFFF00000000}">
      <tableStyleElement type="headerRow" dxfId="89"/>
      <tableStyleElement type="totalRow" dxfId="88"/>
      <tableStyleElement type="firstColumn" dxfId="87"/>
      <tableStyleElement type="lastColumn" dxfId="86"/>
      <tableStyleElement type="firstRowStripe" dxfId="85"/>
      <tableStyleElement type="secondRowStripe" dxfId="84"/>
    </tableStyle>
  </tableStyles>
  <colors>
    <mruColors>
      <color rgb="FF9D2235"/>
      <color rgb="FF555555"/>
      <color rgb="FFEAE4E1"/>
      <color rgb="FFF5F4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H5" totalsRowShown="0" headerRowDxfId="83" dataDxfId="31" totalsRowDxfId="82">
  <autoFilter ref="A3:H5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000-000001000000}" name="County" dataDxfId="29" totalsRowDxfId="81"/>
    <tableColumn id="2" xr3:uid="{00000000-0010-0000-0000-000002000000}" name="Yield1_x000a_(Bu/A)" dataDxfId="30" totalsRowDxfId="80"/>
    <tableColumn id="3" xr3:uid="{00000000-0010-0000-0000-000003000000}" name="Total Specified Operating Costs2_x000a_($/A)" dataDxfId="37"/>
    <tableColumn id="4" xr3:uid="{00000000-0010-0000-0000-000004000000}" name="Break-even Operating3_x000a_($/Bu)" dataDxfId="36"/>
    <tableColumn id="5" xr3:uid="{00000000-0010-0000-0000-000005000000}" name="Total Specified Operating and Ownership Costs4_x000a_($/A)" dataDxfId="35"/>
    <tableColumn id="6" xr3:uid="{00000000-0010-0000-0000-000006000000}" name="Break-even Price5_x000a_($/Bu)" dataDxfId="34"/>
    <tableColumn id="7" xr3:uid="{00000000-0010-0000-0000-000007000000}" name="Break-even Price With Land Costs6_x000a_($/Bu)" dataDxfId="33"/>
    <tableColumn id="8" xr3:uid="{00000000-0010-0000-0000-000008000000}" name="Returns Above Total Specified Costs_x000a_75:25 Share7  ($/A)" dataDxfId="32" totalsRowDxfId="79"/>
  </tableColumns>
  <tableStyleInfo name="UADA Light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3:J27" totalsRowCount="1" headerRowDxfId="78" dataDxfId="77" totalsRowDxfId="76" dataCellStyle="Normal 2">
  <autoFilter ref="A3:J2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100-000001000000}" name="Year" totalsRowLabel="Simple Averages" dataDxfId="52" totalsRowDxfId="28"/>
    <tableColumn id="2" xr3:uid="{00000000-0010-0000-0100-000002000000}" name="Number of Fields" totalsRowFunction="custom" dataDxfId="51" totalsRowDxfId="27">
      <totalsRowFormula>SUM(B4:B26)</totalsRowFormula>
    </tableColumn>
    <tableColumn id="3" xr3:uid="{00000000-0010-0000-0100-000003000000}" name="Average Field Size_x000a_(Acres)" totalsRowFunction="custom" dataDxfId="50" totalsRowDxfId="26">
      <totalsRowFormula>AVERAGE(C4:C26)</totalsRowFormula>
    </tableColumn>
    <tableColumn id="4" xr3:uid="{00000000-0010-0000-0100-000004000000}" name="Yield1_x000a_(Bu/A)" totalsRowFunction="custom" dataDxfId="49" totalsRowDxfId="25">
      <totalsRowFormula>AVERAGE(D4:D26)</totalsRowFormula>
    </tableColumn>
    <tableColumn id="5" xr3:uid="{00000000-0010-0000-0100-000005000000}" name="Total Specified Operating Costs2_x000a_($/A)" totalsRowFunction="custom" dataDxfId="48" totalsRowDxfId="24" dataCellStyle="Normal 2">
      <totalsRowFormula>AVERAGE(E4:E26)</totalsRowFormula>
    </tableColumn>
    <tableColumn id="6" xr3:uid="{00000000-0010-0000-0100-000006000000}" name="Break-even Operating3_x000a_($/Bu)" totalsRowFunction="custom" dataDxfId="47" totalsRowDxfId="23" dataCellStyle="Normal 2">
      <totalsRowFormula>AVERAGE(F4:F26)</totalsRowFormula>
    </tableColumn>
    <tableColumn id="7" xr3:uid="{00000000-0010-0000-0100-000007000000}" name="Total Specified Operating and Ownership Costs4_x000a_($/A)" totalsRowFunction="custom" dataDxfId="46" totalsRowDxfId="22" dataCellStyle="Normal 2">
      <totalsRowFormula>AVERAGE(G4:G26)</totalsRowFormula>
    </tableColumn>
    <tableColumn id="8" xr3:uid="{00000000-0010-0000-0100-000008000000}" name="Break-even Price5_x000a_($/Bu)" totalsRowFunction="custom" dataDxfId="45" totalsRowDxfId="21" dataCellStyle="Normal 2">
      <totalsRowFormula>AVERAGE(H4:H26)</totalsRowFormula>
    </tableColumn>
    <tableColumn id="9" xr3:uid="{00000000-0010-0000-0100-000009000000}" name="Break-even Price With Land Costs6_x000a_($/Bu)" totalsRowFunction="custom" dataDxfId="44" totalsRowDxfId="20" dataCellStyle="Normal 2">
      <totalsRowFormula>AVERAGE(I4:I26)</totalsRowFormula>
    </tableColumn>
    <tableColumn id="10" xr3:uid="{00000000-0010-0000-0100-00000A000000}" name="Returns Above Total Specified Costs_x000a_75:25 Share7 ($/A)" totalsRowFunction="custom" dataDxfId="43" totalsRowDxfId="19" dataCellStyle="Normal 2">
      <totalsRowFormula>AVERAGE(J4:J26)</totalsRowFormula>
    </tableColumn>
  </tableColumns>
  <tableStyleInfo name="UADA Light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49BFF1-5A78-7B4A-A782-AE0465BCC068}" name="Table3" displayName="Table3" ref="A3:H5" totalsRowShown="0" headerRowDxfId="75" dataDxfId="11" totalsRowDxfId="74">
  <autoFilter ref="A3:H5" xr:uid="{E849BFF1-5A78-7B4A-A782-AE0465BCC06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642FDEA1-0996-F141-BA3C-083C067CF2AB}" name="County" dataDxfId="10" totalsRowDxfId="73"/>
    <tableColumn id="2" xr3:uid="{91F4E605-5E22-3645-A1E6-A2D1D0524A91}" name="Yield1_x000a_(Bu/A)" dataDxfId="18" totalsRowDxfId="72"/>
    <tableColumn id="3" xr3:uid="{CA7DCBF9-AE8C-614E-8FDC-508D8782CB5C}" name="Total Specified Operating Costs2_x000a_($/A)" dataDxfId="17" totalsRowDxfId="71"/>
    <tableColumn id="4" xr3:uid="{9B3E530C-D2BF-4343-9C6A-120603B4CBA3}" name="Break-even Operating3_x000a_($/Bu)" dataDxfId="16" totalsRowDxfId="70"/>
    <tableColumn id="5" xr3:uid="{0C395139-0075-0642-B18E-01DD16769BA1}" name="Total Specified Operating and Ownership Costs4_x000a_($/A)" dataDxfId="15" totalsRowDxfId="69"/>
    <tableColumn id="6" xr3:uid="{D2C4F40E-7857-BD43-A1E1-71AAC6BC779B}" name="Break-even Price5_x000a_($/Bu)" dataDxfId="14" totalsRowDxfId="68"/>
    <tableColumn id="7" xr3:uid="{553339C3-55AC-B443-92DF-FE179140974C}" name="Break-even Price With Land Costs6_x000a_($/Bu)" dataDxfId="13" totalsRowDxfId="67"/>
    <tableColumn id="8" xr3:uid="{40C56507-0727-2C47-932E-C8F44B7A646C}" name="Returns Above Total Specified Costs_x000a_75:25 Share7  ($/A)" dataDxfId="12" totalsRowDxfId="66"/>
  </tableColumns>
  <tableStyleInfo name="UADA Light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4AA19C4-FA27-F74D-BB4A-49420DB17876}" name="Table4" displayName="Table4" ref="A3:J27" totalsRowCount="1" headerRowDxfId="65" dataDxfId="64" totalsRowDxfId="63" dataCellStyle="Normal 2">
  <autoFilter ref="A3:J26" xr:uid="{54AA19C4-FA27-F74D-BB4A-49420DB1787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142787B7-9685-1B47-BD4C-DF7BD371BE1F}" name="Year" totalsRowLabel="Simple Averages" dataDxfId="62" totalsRowDxfId="9"/>
    <tableColumn id="2" xr3:uid="{C5E8D615-7D10-5D4E-A416-BDAFC39FCF56}" name="Number of Fields" totalsRowFunction="custom" dataDxfId="61" totalsRowDxfId="8">
      <totalsRowFormula>SUM(B4:B26)</totalsRowFormula>
    </tableColumn>
    <tableColumn id="3" xr3:uid="{81A7FB7D-6588-AE48-8522-A1B38392AC28}" name="Average Field Size_x000a_(Acres)" totalsRowFunction="custom" dataDxfId="60" totalsRowDxfId="7">
      <totalsRowFormula>AVERAGE(C4:C26)</totalsRowFormula>
    </tableColumn>
    <tableColumn id="4" xr3:uid="{147CC94F-A60A-394A-8425-08A3C04DB381}" name="Yield1_x000a_(Bu/A)" totalsRowFunction="custom" dataDxfId="59" totalsRowDxfId="6">
      <totalsRowFormula>AVERAGE(D4:D26)</totalsRowFormula>
    </tableColumn>
    <tableColumn id="5" xr3:uid="{844B7EFA-422D-3F43-831C-00AC20C7B015}" name="Total Specified Operating Costs2_x000a_($/A)" totalsRowFunction="custom" dataDxfId="58" totalsRowDxfId="5" dataCellStyle="Normal 2">
      <totalsRowFormula>AVERAGE(E4:E26)</totalsRowFormula>
    </tableColumn>
    <tableColumn id="6" xr3:uid="{C5BDA186-A39B-2D45-ABBC-A0E192CE30BE}" name="Break-even Operating3_x000a_($/Bu)" totalsRowFunction="custom" dataDxfId="57" totalsRowDxfId="4" dataCellStyle="Normal 2">
      <totalsRowFormula>AVERAGE(F4:F26)</totalsRowFormula>
    </tableColumn>
    <tableColumn id="7" xr3:uid="{6AB00361-2C37-0C40-8EBE-5AE5136BEF0C}" name="Total Specified Operating and Ownership Costs4_x000a_($/A)" totalsRowFunction="custom" dataDxfId="56" totalsRowDxfId="3" dataCellStyle="Normal 2">
      <totalsRowFormula>AVERAGE(G4:G26)</totalsRowFormula>
    </tableColumn>
    <tableColumn id="8" xr3:uid="{DAF3D9C3-63B4-514C-867A-DF95ADB3C3B4}" name="Break-even Price5_x000a_($/Bu)" totalsRowFunction="custom" dataDxfId="55" totalsRowDxfId="2" dataCellStyle="Normal 2">
      <totalsRowFormula>AVERAGE(H4:H26)</totalsRowFormula>
    </tableColumn>
    <tableColumn id="9" xr3:uid="{E1D0D637-4A22-394D-B238-9621D010150B}" name="Break-even Price With Land Costs6_x000a_($/Bu)" totalsRowFunction="custom" dataDxfId="54" totalsRowDxfId="1" dataCellStyle="Normal 2">
      <totalsRowFormula>AVERAGE(I4:I26)</totalsRowFormula>
    </tableColumn>
    <tableColumn id="10" xr3:uid="{B61D3913-419C-264A-9DE1-ECA2A5F20C0B}" name="Returns Above Total Specified Costs_x000a_75:25 Share7 ($/A)" totalsRowFunction="custom" dataDxfId="53" totalsRowDxfId="0" dataCellStyle="Normal 2">
      <totalsRowFormula>AVERAGE(J4:J26)</totalsRowFormula>
    </tableColumn>
  </tableColumns>
  <tableStyleInfo name="UADA Light"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showGridLines="0" workbookViewId="0">
      <selection activeCell="A14" sqref="A14:XFD14"/>
    </sheetView>
  </sheetViews>
  <sheetFormatPr defaultColWidth="10.7265625" defaultRowHeight="15" x14ac:dyDescent="0.5"/>
  <cols>
    <col min="1" max="1" width="16.7265625" style="2" customWidth="1"/>
    <col min="2" max="2" width="8.7265625" style="2" customWidth="1"/>
    <col min="3" max="3" width="16.7265625" style="2" customWidth="1"/>
    <col min="4" max="4" width="12.7265625" style="2" customWidth="1"/>
    <col min="5" max="5" width="22.7265625" style="2" customWidth="1"/>
    <col min="6" max="6" width="12.7265625" style="2" customWidth="1"/>
    <col min="7" max="7" width="16.7265625" style="2" customWidth="1"/>
    <col min="8" max="8" width="20.7265625" style="2" customWidth="1"/>
    <col min="9" max="10" width="8.7265625" style="2" customWidth="1"/>
    <col min="11" max="256" width="7.54296875" style="2" customWidth="1"/>
    <col min="257" max="16384" width="10.7265625" style="2"/>
  </cols>
  <sheetData>
    <row r="1" spans="1:9" ht="24" customHeight="1" thickBot="1" x14ac:dyDescent="0.55000000000000004">
      <c r="A1" s="5" t="s">
        <v>33</v>
      </c>
      <c r="B1" s="5"/>
      <c r="C1" s="5"/>
      <c r="D1" s="5"/>
      <c r="E1" s="5"/>
      <c r="F1" s="5"/>
      <c r="G1" s="5"/>
      <c r="H1" s="5"/>
    </row>
    <row r="2" spans="1:9" ht="15.3" thickTop="1" x14ac:dyDescent="0.5"/>
    <row r="3" spans="1:9" s="1" customFormat="1" ht="48.3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9" ht="15.6" thickTop="1" thickBot="1" x14ac:dyDescent="0.55000000000000004">
      <c r="A4" s="38" t="s">
        <v>32</v>
      </c>
      <c r="B4" s="33">
        <v>75.2</v>
      </c>
      <c r="C4" s="34">
        <v>300.92</v>
      </c>
      <c r="D4" s="34">
        <v>4</v>
      </c>
      <c r="E4" s="34">
        <v>367.84</v>
      </c>
      <c r="F4" s="34">
        <v>4.8899999999999997</v>
      </c>
      <c r="G4" s="34">
        <v>6.5219858000000004</v>
      </c>
      <c r="H4" s="35">
        <v>-201.46</v>
      </c>
    </row>
    <row r="5" spans="1:9" ht="15.6" thickTop="1" thickBot="1" x14ac:dyDescent="0.55000000000000004">
      <c r="A5" s="26" t="s">
        <v>21</v>
      </c>
      <c r="B5" s="36">
        <f t="shared" ref="B5:H5" si="0">AVERAGE(B4:B4)</f>
        <v>75.2</v>
      </c>
      <c r="C5" s="37">
        <f t="shared" si="0"/>
        <v>300.92</v>
      </c>
      <c r="D5" s="37">
        <f t="shared" si="0"/>
        <v>4</v>
      </c>
      <c r="E5" s="37">
        <f t="shared" si="0"/>
        <v>367.84</v>
      </c>
      <c r="F5" s="37">
        <f t="shared" si="0"/>
        <v>4.8899999999999997</v>
      </c>
      <c r="G5" s="37">
        <f t="shared" si="0"/>
        <v>6.5219858000000004</v>
      </c>
      <c r="H5" s="45">
        <f t="shared" si="0"/>
        <v>-201.46</v>
      </c>
      <c r="I5" s="6"/>
    </row>
    <row r="6" spans="1:9" ht="15.3" thickTop="1" x14ac:dyDescent="0.45">
      <c r="A6" s="31"/>
      <c r="B6" s="23"/>
      <c r="C6" s="24"/>
      <c r="D6" s="24"/>
      <c r="E6" s="24"/>
      <c r="F6" s="24"/>
      <c r="G6" s="24"/>
      <c r="H6" s="25"/>
    </row>
    <row r="7" spans="1:9" ht="18" x14ac:dyDescent="0.5">
      <c r="A7" s="27" t="s">
        <v>22</v>
      </c>
      <c r="B7" s="28"/>
      <c r="C7" s="28"/>
      <c r="D7" s="28"/>
      <c r="E7" s="28"/>
      <c r="F7" s="28"/>
    </row>
    <row r="8" spans="1:9" ht="18" x14ac:dyDescent="0.5">
      <c r="A8" s="27" t="s">
        <v>23</v>
      </c>
      <c r="B8" s="28"/>
      <c r="C8" s="28"/>
      <c r="D8" s="28"/>
      <c r="E8" s="28"/>
      <c r="F8" s="28"/>
    </row>
    <row r="9" spans="1:9" ht="18" x14ac:dyDescent="0.5">
      <c r="A9" s="27" t="s">
        <v>24</v>
      </c>
      <c r="B9" s="28"/>
      <c r="C9" s="28"/>
      <c r="D9" s="28"/>
      <c r="E9" s="28"/>
      <c r="F9" s="28"/>
    </row>
    <row r="10" spans="1:9" ht="18" x14ac:dyDescent="0.5">
      <c r="A10" s="27" t="s">
        <v>25</v>
      </c>
      <c r="B10" s="28"/>
      <c r="C10" s="28"/>
      <c r="D10" s="28"/>
      <c r="E10" s="28"/>
      <c r="F10" s="28"/>
    </row>
    <row r="11" spans="1:9" ht="18" x14ac:dyDescent="0.5">
      <c r="A11" s="27" t="s">
        <v>26</v>
      </c>
      <c r="B11" s="28"/>
      <c r="C11" s="28"/>
      <c r="D11" s="28"/>
      <c r="E11" s="28"/>
      <c r="F11" s="28"/>
    </row>
    <row r="12" spans="1:9" customFormat="1" ht="18" x14ac:dyDescent="0.5">
      <c r="A12" s="27" t="s">
        <v>27</v>
      </c>
      <c r="B12" s="28"/>
      <c r="C12" s="28"/>
      <c r="D12" s="28"/>
      <c r="E12" s="28"/>
      <c r="F12" s="28"/>
      <c r="G12" s="2"/>
      <c r="H12" s="2"/>
    </row>
    <row r="13" spans="1:9" s="32" customFormat="1" ht="18" x14ac:dyDescent="0.5">
      <c r="A13" s="27" t="s">
        <v>28</v>
      </c>
      <c r="B13" s="28"/>
      <c r="C13" s="28"/>
      <c r="D13" s="28"/>
      <c r="E13" s="28"/>
      <c r="F13" s="28"/>
      <c r="G13" s="2"/>
      <c r="H13" s="2"/>
    </row>
    <row r="14" spans="1:9" s="32" customFormat="1" x14ac:dyDescent="0.5">
      <c r="A14" s="32" t="s">
        <v>34</v>
      </c>
    </row>
  </sheetData>
  <phoneticPr fontId="2" type="noConversion"/>
  <conditionalFormatting sqref="H4:H6">
    <cfRule type="cellIs" dxfId="42" priority="1" operator="lessThan">
      <formula>0</formula>
    </cfRule>
  </conditionalFormatting>
  <conditionalFormatting sqref="J4:J24">
    <cfRule type="cellIs" dxfId="41" priority="3" stopIfTrue="1" operator="lessThan">
      <formula>0</formula>
    </cfRule>
  </conditionalFormatting>
  <pageMargins left="0.38" right="0.67" top="1" bottom="1" header="0.5" footer="0.5"/>
  <pageSetup orientation="landscape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showGridLines="0" topLeftCell="A9" workbookViewId="0">
      <selection activeCell="J29" sqref="J29"/>
    </sheetView>
  </sheetViews>
  <sheetFormatPr defaultColWidth="10.7265625" defaultRowHeight="15" x14ac:dyDescent="0.5"/>
  <cols>
    <col min="1" max="1" width="10.7265625" style="13" customWidth="1"/>
    <col min="2" max="4" width="10.7265625" style="2" customWidth="1"/>
    <col min="5" max="5" width="16.7265625" style="2" customWidth="1"/>
    <col min="6" max="6" width="10.7265625" style="2" customWidth="1"/>
    <col min="7" max="7" width="22.7265625" style="2" customWidth="1"/>
    <col min="8" max="8" width="10.7265625" style="2" customWidth="1"/>
    <col min="9" max="9" width="16.7265625" style="2" customWidth="1"/>
    <col min="10" max="10" width="18.7265625" style="2" customWidth="1"/>
    <col min="11" max="11" width="8.7265625" style="2" customWidth="1"/>
    <col min="12" max="256" width="7.54296875" style="2" customWidth="1"/>
    <col min="257" max="16384" width="10.7265625" style="2"/>
  </cols>
  <sheetData>
    <row r="1" spans="1:10" ht="20.399999999999999" thickBot="1" x14ac:dyDescent="0.55000000000000004">
      <c r="A1" s="14" t="s">
        <v>3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C2" s="8"/>
      <c r="D2" s="7"/>
      <c r="E2" s="8"/>
      <c r="F2" s="8"/>
      <c r="G2" s="8"/>
      <c r="H2" s="8"/>
      <c r="I2" s="8"/>
      <c r="J2" s="9"/>
    </row>
    <row r="3" spans="1:10" s="1" customFormat="1" ht="59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1</v>
      </c>
      <c r="C4" s="11">
        <v>28</v>
      </c>
      <c r="D4" s="11">
        <v>128</v>
      </c>
      <c r="E4" s="3">
        <v>189.78</v>
      </c>
      <c r="F4" s="3">
        <v>1.48265625</v>
      </c>
      <c r="G4" s="3">
        <v>243.23</v>
      </c>
      <c r="H4" s="3">
        <v>1.89</v>
      </c>
      <c r="I4" s="3">
        <v>2.5336458333333334</v>
      </c>
      <c r="J4" s="21">
        <v>-82.41</v>
      </c>
    </row>
    <row r="5" spans="1:10" x14ac:dyDescent="0.5">
      <c r="A5" s="13">
        <v>2001</v>
      </c>
      <c r="B5" s="20">
        <v>2</v>
      </c>
      <c r="C5" s="11">
        <v>63.5</v>
      </c>
      <c r="D5" s="11">
        <v>113.5</v>
      </c>
      <c r="E5" s="3">
        <v>162.69499999999999</v>
      </c>
      <c r="F5" s="3">
        <v>1.4233886292834892</v>
      </c>
      <c r="G5" s="3">
        <v>208.86500000000001</v>
      </c>
      <c r="H5" s="3">
        <v>1.83</v>
      </c>
      <c r="I5" s="3">
        <v>2.4450000000000003</v>
      </c>
      <c r="J5" s="3">
        <v>-32.81</v>
      </c>
    </row>
    <row r="6" spans="1:10" x14ac:dyDescent="0.5">
      <c r="A6" s="13">
        <v>2002</v>
      </c>
      <c r="B6" s="20">
        <v>2</v>
      </c>
      <c r="C6" s="11"/>
      <c r="D6" s="11">
        <v>133.5</v>
      </c>
      <c r="E6" s="3">
        <v>180.25</v>
      </c>
      <c r="F6" s="3">
        <v>1.35</v>
      </c>
      <c r="G6" s="3">
        <v>242.53</v>
      </c>
      <c r="H6" s="3">
        <v>1.81</v>
      </c>
      <c r="I6" s="3">
        <v>2.48</v>
      </c>
      <c r="J6" s="3">
        <v>24.81</v>
      </c>
    </row>
    <row r="7" spans="1:10" x14ac:dyDescent="0.5">
      <c r="A7" s="13">
        <v>2003</v>
      </c>
      <c r="B7" s="20">
        <v>2</v>
      </c>
      <c r="C7" s="11">
        <v>91.5</v>
      </c>
      <c r="D7" s="11">
        <v>130.5</v>
      </c>
      <c r="E7" s="3">
        <v>159.22</v>
      </c>
      <c r="F7" s="3">
        <v>1.22</v>
      </c>
      <c r="G7" s="3">
        <v>216.96</v>
      </c>
      <c r="H7" s="3">
        <v>1.65</v>
      </c>
      <c r="I7" s="3">
        <v>2.23</v>
      </c>
      <c r="J7" s="3">
        <v>10.119999999999999</v>
      </c>
    </row>
    <row r="8" spans="1:10" x14ac:dyDescent="0.5">
      <c r="A8" s="13">
        <v>2004</v>
      </c>
      <c r="B8" s="20">
        <v>2</v>
      </c>
      <c r="C8" s="11">
        <v>80.5</v>
      </c>
      <c r="D8" s="11">
        <v>114.5</v>
      </c>
      <c r="E8" s="3">
        <v>172.34500000000003</v>
      </c>
      <c r="F8" s="3">
        <v>1.5314615384615387</v>
      </c>
      <c r="G8" s="3">
        <v>231.19499999999999</v>
      </c>
      <c r="H8" s="3">
        <v>2.04</v>
      </c>
      <c r="I8" s="3">
        <v>2.7149999999999999</v>
      </c>
      <c r="J8" s="3">
        <v>-60.994999999999997</v>
      </c>
    </row>
    <row r="9" spans="1:10" x14ac:dyDescent="0.5">
      <c r="A9" s="13">
        <v>2005</v>
      </c>
      <c r="B9" s="20">
        <v>2</v>
      </c>
      <c r="C9" s="11">
        <v>72.5</v>
      </c>
      <c r="D9" s="11">
        <v>117</v>
      </c>
      <c r="E9" s="3">
        <v>181.45499999999998</v>
      </c>
      <c r="F9" s="3">
        <v>1.7050000000000001</v>
      </c>
      <c r="G9" s="3">
        <v>240.845</v>
      </c>
      <c r="H9" s="3">
        <v>2.2149999999999999</v>
      </c>
      <c r="I9" s="3">
        <v>2.95</v>
      </c>
      <c r="J9" s="3">
        <v>-163.29</v>
      </c>
    </row>
    <row r="10" spans="1:10" x14ac:dyDescent="0.5">
      <c r="A10" s="13">
        <v>2006</v>
      </c>
      <c r="B10" s="20">
        <v>1</v>
      </c>
      <c r="C10" s="11">
        <v>145</v>
      </c>
      <c r="D10" s="11">
        <v>101</v>
      </c>
      <c r="E10" s="3">
        <v>216.42</v>
      </c>
      <c r="F10" s="3">
        <v>2.14</v>
      </c>
      <c r="G10" s="3">
        <v>288.31</v>
      </c>
      <c r="H10" s="3">
        <v>2.85</v>
      </c>
      <c r="I10" s="3">
        <v>3.81</v>
      </c>
      <c r="J10" s="3">
        <v>85.83</v>
      </c>
    </row>
    <row r="11" spans="1:10" x14ac:dyDescent="0.5">
      <c r="A11" s="13">
        <v>2007</v>
      </c>
      <c r="B11" s="20">
        <v>2</v>
      </c>
      <c r="C11" s="11">
        <v>32</v>
      </c>
      <c r="D11" s="11">
        <v>111.57</v>
      </c>
      <c r="E11" s="3">
        <v>193.61</v>
      </c>
      <c r="F11" s="3">
        <v>1.76</v>
      </c>
      <c r="G11" s="3">
        <v>278.75</v>
      </c>
      <c r="H11" s="3">
        <v>2.52</v>
      </c>
      <c r="I11" s="3">
        <v>3.36</v>
      </c>
      <c r="J11" s="3">
        <v>12.93</v>
      </c>
    </row>
    <row r="12" spans="1:10" x14ac:dyDescent="0.5">
      <c r="A12" s="13">
        <v>2008</v>
      </c>
      <c r="B12" s="20">
        <v>2</v>
      </c>
      <c r="C12" s="11">
        <v>35.5</v>
      </c>
      <c r="D12" s="11">
        <v>100.545</v>
      </c>
      <c r="E12" s="3">
        <v>354.64499999999998</v>
      </c>
      <c r="F12" s="3">
        <v>3.56</v>
      </c>
      <c r="G12" s="3">
        <v>401.88</v>
      </c>
      <c r="H12" s="3">
        <v>4.03</v>
      </c>
      <c r="I12" s="3">
        <v>5.3800000000000008</v>
      </c>
      <c r="J12" s="3">
        <v>-76.260000000000005</v>
      </c>
    </row>
    <row r="13" spans="1:10" ht="15" customHeight="1" x14ac:dyDescent="0.5">
      <c r="A13" s="13">
        <v>2009</v>
      </c>
      <c r="B13" s="20">
        <v>1</v>
      </c>
      <c r="C13" s="11">
        <v>20.5</v>
      </c>
      <c r="D13" s="11">
        <v>74</v>
      </c>
      <c r="E13" s="3">
        <v>290.45999999999998</v>
      </c>
      <c r="F13" s="3">
        <v>3.93</v>
      </c>
      <c r="G13" s="3">
        <v>359.01</v>
      </c>
      <c r="H13" s="3">
        <v>4.8499999999999996</v>
      </c>
      <c r="I13" s="3">
        <v>6.47</v>
      </c>
      <c r="J13" s="3">
        <v>-184</v>
      </c>
    </row>
    <row r="14" spans="1:10" ht="15" customHeight="1" x14ac:dyDescent="0.5">
      <c r="A14" s="13">
        <v>2010</v>
      </c>
      <c r="B14" s="20">
        <v>1</v>
      </c>
      <c r="C14" s="11">
        <v>68.8</v>
      </c>
      <c r="D14" s="11">
        <v>116.6</v>
      </c>
      <c r="E14" s="3">
        <v>257.60000000000002</v>
      </c>
      <c r="F14" s="3">
        <v>2.2000000000000002</v>
      </c>
      <c r="G14" s="3">
        <v>309.95</v>
      </c>
      <c r="H14" s="3">
        <v>2.65</v>
      </c>
      <c r="I14" s="3">
        <v>3.54</v>
      </c>
      <c r="J14" s="3">
        <v>94.069000000000003</v>
      </c>
    </row>
    <row r="15" spans="1:10" ht="14.25" customHeight="1" x14ac:dyDescent="0.5">
      <c r="A15" s="13">
        <v>2011</v>
      </c>
      <c r="B15" s="20">
        <v>1</v>
      </c>
      <c r="C15" s="11">
        <v>26.4</v>
      </c>
      <c r="D15" s="11">
        <v>108.3</v>
      </c>
      <c r="E15" s="3">
        <v>362.3</v>
      </c>
      <c r="F15" s="3">
        <v>3.35</v>
      </c>
      <c r="G15" s="3">
        <v>399.75</v>
      </c>
      <c r="H15" s="3">
        <v>3.69</v>
      </c>
      <c r="I15" s="3">
        <v>4.9215143000000001</v>
      </c>
      <c r="J15" s="3">
        <v>82.726500000000001</v>
      </c>
    </row>
    <row r="16" spans="1:10" ht="14.25" customHeight="1" x14ac:dyDescent="0.5">
      <c r="A16" s="13">
        <v>2012</v>
      </c>
      <c r="B16" s="20">
        <v>1</v>
      </c>
      <c r="C16" s="11">
        <v>99.7</v>
      </c>
      <c r="D16" s="11">
        <v>148.69999999999999</v>
      </c>
      <c r="E16" s="3">
        <v>375.88</v>
      </c>
      <c r="F16" s="3">
        <v>2.5299999999999998</v>
      </c>
      <c r="G16" s="3">
        <v>425.41</v>
      </c>
      <c r="H16" s="3">
        <v>2.86</v>
      </c>
      <c r="I16" s="3">
        <v>3.8144809999999998</v>
      </c>
      <c r="J16" s="3">
        <v>271.62124999999997</v>
      </c>
    </row>
    <row r="17" spans="1:10" ht="14.25" customHeight="1" x14ac:dyDescent="0.5">
      <c r="A17" s="13">
        <v>2013</v>
      </c>
      <c r="B17" s="20">
        <v>1</v>
      </c>
      <c r="C17" s="11">
        <v>50.5</v>
      </c>
      <c r="D17" s="11">
        <v>115.1</v>
      </c>
      <c r="E17" s="12">
        <v>298.77</v>
      </c>
      <c r="F17" s="12">
        <v>2.6</v>
      </c>
      <c r="G17" s="12">
        <v>344.57</v>
      </c>
      <c r="H17" s="12">
        <v>2.99</v>
      </c>
      <c r="I17" s="12">
        <v>3.9915435000000001</v>
      </c>
      <c r="J17" s="12">
        <v>43.892499999999998</v>
      </c>
    </row>
    <row r="18" spans="1:10" ht="14.25" customHeight="1" x14ac:dyDescent="0.5">
      <c r="A18" s="13">
        <v>2014</v>
      </c>
      <c r="B18" s="20">
        <v>1</v>
      </c>
      <c r="C18" s="11">
        <v>58.5</v>
      </c>
      <c r="D18" s="11">
        <v>134</v>
      </c>
      <c r="E18" s="12">
        <v>333.42</v>
      </c>
      <c r="F18" s="12">
        <v>2.4900000000000002</v>
      </c>
      <c r="G18" s="12">
        <v>384.5</v>
      </c>
      <c r="H18" s="12">
        <v>2.87</v>
      </c>
      <c r="I18" s="12">
        <v>3.8258706</v>
      </c>
      <c r="J18" s="12">
        <v>-49.835000000000001</v>
      </c>
    </row>
    <row r="19" spans="1:10" ht="14.25" customHeight="1" x14ac:dyDescent="0.5">
      <c r="A19" s="13">
        <v>2015</v>
      </c>
      <c r="B19" s="20">
        <v>2</v>
      </c>
      <c r="C19" s="11">
        <v>36.1</v>
      </c>
      <c r="D19" s="11">
        <v>105.5</v>
      </c>
      <c r="E19" s="12">
        <v>341.6</v>
      </c>
      <c r="F19" s="12">
        <v>3.27</v>
      </c>
      <c r="G19" s="12">
        <v>407.86500000000001</v>
      </c>
      <c r="H19" s="12">
        <v>3.9050000000000002</v>
      </c>
      <c r="I19" s="12">
        <v>5.1608926999999998</v>
      </c>
      <c r="J19" s="12">
        <v>-75.540000000000006</v>
      </c>
    </row>
    <row r="20" spans="1:10" ht="14.25" customHeight="1" x14ac:dyDescent="0.5">
      <c r="A20" s="13">
        <v>2016</v>
      </c>
      <c r="B20" s="20">
        <v>1</v>
      </c>
      <c r="C20" s="11">
        <v>33.9</v>
      </c>
      <c r="D20" s="11">
        <v>75.2</v>
      </c>
      <c r="E20" s="12">
        <v>300.92</v>
      </c>
      <c r="F20" s="12">
        <v>4</v>
      </c>
      <c r="G20" s="12">
        <v>367.84</v>
      </c>
      <c r="H20" s="12">
        <v>4.8899999999999997</v>
      </c>
      <c r="I20" s="12">
        <v>6.5219858000000004</v>
      </c>
      <c r="J20" s="12">
        <v>-201.46</v>
      </c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s="1" customFormat="1" ht="30" x14ac:dyDescent="0.5">
      <c r="A27" s="16" t="s">
        <v>1</v>
      </c>
      <c r="B27" s="19">
        <f>SUM(B4:B26)</f>
        <v>25</v>
      </c>
      <c r="C27" s="17">
        <f>AVERAGE(C4:C26)</f>
        <v>58.931249999999999</v>
      </c>
      <c r="D27" s="17">
        <f t="shared" ref="D27:J27" si="0">AVERAGE(D4:D26)</f>
        <v>113.38323529411764</v>
      </c>
      <c r="E27" s="18">
        <f t="shared" si="0"/>
        <v>257.13941176470587</v>
      </c>
      <c r="F27" s="18">
        <f t="shared" si="0"/>
        <v>2.3848533186908845</v>
      </c>
      <c r="G27" s="18">
        <f t="shared" si="0"/>
        <v>314.79176470588231</v>
      </c>
      <c r="H27" s="18">
        <f t="shared" si="0"/>
        <v>2.9141176470588235</v>
      </c>
      <c r="I27" s="18">
        <f t="shared" si="0"/>
        <v>3.8911725725490194</v>
      </c>
      <c r="J27" s="18">
        <f t="shared" si="0"/>
        <v>-17.682397058823533</v>
      </c>
    </row>
    <row r="29" spans="1:10" ht="18" x14ac:dyDescent="0.5">
      <c r="A29" s="29" t="s">
        <v>29</v>
      </c>
      <c r="B29" s="28"/>
      <c r="C29" s="28"/>
      <c r="D29" s="28"/>
      <c r="E29" s="28"/>
      <c r="F29" s="28"/>
      <c r="G29" s="28"/>
      <c r="H29" s="28"/>
    </row>
    <row r="30" spans="1:10" ht="18" x14ac:dyDescent="0.5">
      <c r="A30" s="29" t="s">
        <v>30</v>
      </c>
      <c r="B30" s="28"/>
      <c r="C30" s="28"/>
      <c r="D30" s="28"/>
      <c r="E30" s="28"/>
      <c r="F30" s="28"/>
      <c r="G30" s="28"/>
      <c r="H30" s="28"/>
    </row>
    <row r="31" spans="1:10" ht="18" x14ac:dyDescent="0.5">
      <c r="A31" s="29" t="s">
        <v>24</v>
      </c>
      <c r="B31" s="28"/>
      <c r="C31" s="28"/>
      <c r="D31" s="28"/>
      <c r="E31" s="28"/>
      <c r="F31" s="28"/>
      <c r="G31" s="28"/>
      <c r="H31" s="28"/>
    </row>
    <row r="32" spans="1:10" ht="18" x14ac:dyDescent="0.5">
      <c r="A32" s="29" t="s">
        <v>25</v>
      </c>
      <c r="B32" s="28"/>
      <c r="C32" s="28"/>
      <c r="D32" s="28"/>
      <c r="E32" s="28"/>
      <c r="F32" s="28"/>
      <c r="G32" s="28"/>
      <c r="H32" s="28"/>
    </row>
    <row r="33" spans="1:8" ht="18" x14ac:dyDescent="0.5">
      <c r="A33" s="29" t="s">
        <v>26</v>
      </c>
      <c r="B33" s="28"/>
      <c r="C33" s="28"/>
      <c r="D33" s="28"/>
      <c r="E33" s="28"/>
      <c r="F33" s="28"/>
      <c r="G33" s="28"/>
      <c r="H33" s="28"/>
    </row>
    <row r="34" spans="1:8" ht="18" x14ac:dyDescent="0.5">
      <c r="A34" s="29" t="s">
        <v>27</v>
      </c>
      <c r="B34" s="28"/>
      <c r="C34" s="28"/>
      <c r="D34" s="28"/>
      <c r="E34" s="28"/>
      <c r="F34" s="28"/>
      <c r="G34" s="28"/>
      <c r="H34" s="28"/>
    </row>
    <row r="35" spans="1:8" ht="18" x14ac:dyDescent="0.5">
      <c r="A35" s="29" t="s">
        <v>31</v>
      </c>
      <c r="B35" s="28"/>
      <c r="C35" s="28"/>
      <c r="D35" s="28"/>
      <c r="E35" s="28"/>
      <c r="F35" s="28"/>
      <c r="G35" s="28"/>
      <c r="H35" s="28"/>
    </row>
  </sheetData>
  <phoneticPr fontId="2" type="noConversion"/>
  <conditionalFormatting sqref="J4:J27">
    <cfRule type="cellIs" dxfId="40" priority="1" operator="lessThan">
      <formula>0</formula>
    </cfRule>
  </conditionalFormatting>
  <pageMargins left="0.28999999999999998" right="0.46" top="1" bottom="0.5" header="0.5" footer="0.5"/>
  <pageSetup orientation="landscape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showGridLines="0" workbookViewId="0">
      <selection activeCell="E18" sqref="E18"/>
    </sheetView>
  </sheetViews>
  <sheetFormatPr defaultColWidth="10.90625" defaultRowHeight="15" x14ac:dyDescent="0.5"/>
  <cols>
    <col min="1" max="1" width="16.54296875" customWidth="1"/>
    <col min="2" max="2" width="13.26953125" customWidth="1"/>
    <col min="3" max="3" width="17.40625" customWidth="1"/>
    <col min="4" max="4" width="13.26953125" customWidth="1"/>
    <col min="5" max="5" width="18.86328125" customWidth="1"/>
    <col min="6" max="6" width="13" customWidth="1"/>
    <col min="7" max="7" width="13.26953125" customWidth="1"/>
    <col min="8" max="8" width="19.54296875" customWidth="1"/>
    <col min="9" max="9" width="8.7265625" customWidth="1"/>
    <col min="10" max="256" width="7.54296875" customWidth="1"/>
  </cols>
  <sheetData>
    <row r="1" spans="1:8" ht="20.399999999999999" thickBot="1" x14ac:dyDescent="0.55000000000000004">
      <c r="A1" s="5" t="s">
        <v>35</v>
      </c>
      <c r="B1" s="5"/>
      <c r="C1" s="5"/>
      <c r="D1" s="5"/>
      <c r="E1" s="5"/>
      <c r="F1" s="5"/>
      <c r="G1" s="5"/>
      <c r="H1" s="5"/>
    </row>
    <row r="2" spans="1:8" ht="15.3" thickTop="1" x14ac:dyDescent="0.5">
      <c r="A2" s="2"/>
      <c r="B2" s="2"/>
      <c r="C2" s="2"/>
      <c r="D2" s="2"/>
      <c r="E2" s="2"/>
      <c r="F2" s="2"/>
      <c r="G2" s="2"/>
      <c r="H2" s="2"/>
    </row>
    <row r="3" spans="1:8" ht="60.6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8" ht="15.6" thickTop="1" thickBot="1" x14ac:dyDescent="0.55000000000000004">
      <c r="A4" s="44" t="s">
        <v>36</v>
      </c>
      <c r="B4" s="39">
        <v>48.1</v>
      </c>
      <c r="C4" s="40">
        <v>259.68</v>
      </c>
      <c r="D4" s="41">
        <v>5.4</v>
      </c>
      <c r="E4" s="40">
        <v>322.22000000000003</v>
      </c>
      <c r="F4" s="41">
        <v>6.7</v>
      </c>
      <c r="G4" s="41">
        <v>8.9319472999999991</v>
      </c>
      <c r="H4" s="35">
        <v>-215.79875000000001</v>
      </c>
    </row>
    <row r="5" spans="1:8" ht="15.6" thickTop="1" thickBot="1" x14ac:dyDescent="0.55000000000000004">
      <c r="A5" s="26" t="s">
        <v>21</v>
      </c>
      <c r="B5" s="42">
        <f t="shared" ref="B5:H5" si="0">AVERAGE(B4:B4)</f>
        <v>48.1</v>
      </c>
      <c r="C5" s="37">
        <f t="shared" si="0"/>
        <v>259.68</v>
      </c>
      <c r="D5" s="37">
        <f t="shared" si="0"/>
        <v>5.4</v>
      </c>
      <c r="E5" s="37">
        <f t="shared" si="0"/>
        <v>322.22000000000003</v>
      </c>
      <c r="F5" s="37">
        <f t="shared" si="0"/>
        <v>6.7</v>
      </c>
      <c r="G5" s="43">
        <f t="shared" si="0"/>
        <v>8.9319472999999991</v>
      </c>
      <c r="H5" s="35">
        <f t="shared" si="0"/>
        <v>-215.79875000000001</v>
      </c>
    </row>
    <row r="6" spans="1:8" ht="15.3" thickTop="1" x14ac:dyDescent="0.5">
      <c r="A6" s="22"/>
      <c r="B6" s="23"/>
      <c r="C6" s="24"/>
      <c r="D6" s="24"/>
      <c r="E6" s="24"/>
      <c r="F6" s="24"/>
      <c r="G6" s="24"/>
      <c r="H6" s="25"/>
    </row>
    <row r="7" spans="1:8" ht="18" x14ac:dyDescent="0.5">
      <c r="A7" s="27" t="s">
        <v>22</v>
      </c>
      <c r="B7" s="28"/>
      <c r="C7" s="28"/>
      <c r="D7" s="28"/>
      <c r="E7" s="28"/>
      <c r="F7" s="28"/>
      <c r="G7" s="28"/>
      <c r="H7" s="2"/>
    </row>
    <row r="8" spans="1:8" ht="18" x14ac:dyDescent="0.5">
      <c r="A8" s="27" t="s">
        <v>23</v>
      </c>
      <c r="B8" s="28"/>
      <c r="C8" s="28"/>
      <c r="D8" s="28"/>
      <c r="E8" s="28"/>
      <c r="F8" s="28"/>
      <c r="G8" s="28"/>
      <c r="H8" s="2"/>
    </row>
    <row r="9" spans="1:8" ht="18" x14ac:dyDescent="0.5">
      <c r="A9" s="27" t="s">
        <v>24</v>
      </c>
      <c r="B9" s="28"/>
      <c r="C9" s="28"/>
      <c r="D9" s="28"/>
      <c r="E9" s="28"/>
      <c r="F9" s="28"/>
      <c r="G9" s="28"/>
      <c r="H9" s="2"/>
    </row>
    <row r="10" spans="1:8" ht="18" x14ac:dyDescent="0.5">
      <c r="A10" s="27" t="s">
        <v>25</v>
      </c>
      <c r="B10" s="28"/>
      <c r="C10" s="28"/>
      <c r="D10" s="28"/>
      <c r="E10" s="28"/>
      <c r="F10" s="28"/>
      <c r="G10" s="28"/>
      <c r="H10" s="2"/>
    </row>
    <row r="11" spans="1:8" ht="18" x14ac:dyDescent="0.5">
      <c r="A11" s="27" t="s">
        <v>26</v>
      </c>
      <c r="B11" s="28"/>
      <c r="C11" s="28"/>
      <c r="D11" s="28"/>
      <c r="E11" s="28"/>
      <c r="F11" s="28"/>
      <c r="G11" s="28"/>
      <c r="H11" s="2"/>
    </row>
    <row r="12" spans="1:8" ht="18" x14ac:dyDescent="0.5">
      <c r="A12" s="27" t="s">
        <v>27</v>
      </c>
      <c r="B12" s="28"/>
      <c r="C12" s="28"/>
      <c r="D12" s="28"/>
      <c r="E12" s="28"/>
      <c r="F12" s="28"/>
      <c r="G12" s="28"/>
      <c r="H12" s="2"/>
    </row>
    <row r="13" spans="1:8" ht="18" x14ac:dyDescent="0.5">
      <c r="A13" s="27" t="s">
        <v>28</v>
      </c>
      <c r="B13" s="28"/>
      <c r="C13" s="28"/>
      <c r="D13" s="28"/>
      <c r="E13" s="28"/>
      <c r="F13" s="28"/>
      <c r="G13" s="28"/>
      <c r="H13" s="2"/>
    </row>
    <row r="14" spans="1:8" s="32" customFormat="1" x14ac:dyDescent="0.5">
      <c r="A14" s="32" t="s">
        <v>34</v>
      </c>
    </row>
  </sheetData>
  <phoneticPr fontId="2" type="noConversion"/>
  <conditionalFormatting sqref="H4:H6">
    <cfRule type="cellIs" dxfId="39" priority="1" operator="lessThan">
      <formula>0</formula>
    </cfRule>
  </conditionalFormatting>
  <pageMargins left="0.31" right="0.46" top="1" bottom="1" header="0.5" footer="0.5"/>
  <pageSetup orientation="landscape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5"/>
  <sheetViews>
    <sheetView showGridLines="0" tabSelected="1" topLeftCell="A5" zoomScaleNormal="100" workbookViewId="0">
      <selection activeCell="B20" sqref="B20:J20"/>
    </sheetView>
  </sheetViews>
  <sheetFormatPr defaultColWidth="10.90625" defaultRowHeight="15" x14ac:dyDescent="0.5"/>
  <cols>
    <col min="1" max="4" width="10.7265625" customWidth="1"/>
    <col min="5" max="5" width="16.7265625" customWidth="1"/>
    <col min="6" max="6" width="10.7265625" customWidth="1"/>
    <col min="7" max="7" width="22.7265625" customWidth="1"/>
    <col min="8" max="9" width="10.7265625" customWidth="1"/>
    <col min="10" max="10" width="18.7265625" customWidth="1"/>
    <col min="11" max="11" width="14.7265625" customWidth="1"/>
    <col min="12" max="12" width="8.7265625" customWidth="1"/>
    <col min="13" max="256" width="7.54296875" customWidth="1"/>
  </cols>
  <sheetData>
    <row r="1" spans="1:10" ht="20.399999999999999" thickBot="1" x14ac:dyDescent="0.55000000000000004">
      <c r="A1" s="14" t="s">
        <v>2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A2" s="13"/>
      <c r="B2" s="2"/>
      <c r="C2" s="8"/>
      <c r="D2" s="7"/>
      <c r="E2" s="8"/>
      <c r="F2" s="8"/>
      <c r="G2" s="8"/>
      <c r="H2" s="8"/>
      <c r="I2" s="8"/>
      <c r="J2" s="9"/>
    </row>
    <row r="3" spans="1:10" ht="74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2</v>
      </c>
      <c r="C4" s="11">
        <v>62.5</v>
      </c>
      <c r="D4" s="11">
        <v>118</v>
      </c>
      <c r="E4" s="3">
        <v>158.25</v>
      </c>
      <c r="F4" s="3">
        <v>1.39</v>
      </c>
      <c r="G4" s="3">
        <v>196.06</v>
      </c>
      <c r="H4" s="3">
        <v>1.73</v>
      </c>
      <c r="I4" s="3">
        <v>2.2999999999999998</v>
      </c>
      <c r="J4" s="21">
        <v>-48.45</v>
      </c>
    </row>
    <row r="5" spans="1:10" x14ac:dyDescent="0.5">
      <c r="A5" s="13">
        <v>2001</v>
      </c>
      <c r="B5" s="20">
        <v>1</v>
      </c>
      <c r="C5" s="11">
        <v>40</v>
      </c>
      <c r="D5" s="11">
        <v>97</v>
      </c>
      <c r="E5" s="3">
        <v>140.19999999999999</v>
      </c>
      <c r="F5" s="3">
        <v>1.45</v>
      </c>
      <c r="G5" s="3">
        <v>172.21</v>
      </c>
      <c r="H5" s="3">
        <v>1.78</v>
      </c>
      <c r="I5" s="3">
        <v>2.37</v>
      </c>
      <c r="J5" s="3">
        <v>-21.62</v>
      </c>
    </row>
    <row r="6" spans="1:10" x14ac:dyDescent="0.5">
      <c r="A6" s="13">
        <v>2002</v>
      </c>
      <c r="B6" s="20">
        <v>2</v>
      </c>
      <c r="C6" s="11"/>
      <c r="D6" s="11">
        <v>66</v>
      </c>
      <c r="E6" s="3">
        <v>139.80000000000001</v>
      </c>
      <c r="F6" s="3">
        <v>2.13</v>
      </c>
      <c r="G6" s="3">
        <v>172.38</v>
      </c>
      <c r="H6" s="3">
        <v>2.63</v>
      </c>
      <c r="I6" s="3">
        <v>3.29</v>
      </c>
      <c r="J6" s="3">
        <v>-40.21</v>
      </c>
    </row>
    <row r="7" spans="1:10" x14ac:dyDescent="0.5">
      <c r="A7" s="13">
        <v>2003</v>
      </c>
      <c r="B7" s="20"/>
      <c r="C7" s="11"/>
      <c r="D7" s="11"/>
      <c r="E7" s="3"/>
      <c r="F7" s="3"/>
      <c r="G7" s="3"/>
      <c r="H7" s="3"/>
      <c r="I7" s="3"/>
      <c r="J7" s="3"/>
    </row>
    <row r="8" spans="1:10" x14ac:dyDescent="0.5">
      <c r="A8" s="13">
        <v>2004</v>
      </c>
      <c r="B8" s="20"/>
      <c r="C8" s="11"/>
      <c r="D8" s="11"/>
      <c r="E8" s="3"/>
      <c r="F8" s="3"/>
      <c r="G8" s="3"/>
      <c r="H8" s="3"/>
      <c r="I8" s="3"/>
      <c r="J8" s="3"/>
    </row>
    <row r="9" spans="1:10" x14ac:dyDescent="0.5">
      <c r="A9" s="13">
        <v>2005</v>
      </c>
      <c r="B9" s="20"/>
      <c r="C9" s="11"/>
      <c r="D9" s="11"/>
      <c r="E9" s="3"/>
      <c r="F9" s="3"/>
      <c r="G9" s="3"/>
      <c r="H9" s="3"/>
      <c r="I9" s="3"/>
      <c r="J9" s="3"/>
    </row>
    <row r="10" spans="1:10" x14ac:dyDescent="0.5">
      <c r="A10" s="13">
        <v>2006</v>
      </c>
      <c r="B10" s="20">
        <v>1</v>
      </c>
      <c r="C10" s="11">
        <v>37</v>
      </c>
      <c r="D10" s="11">
        <v>104</v>
      </c>
      <c r="E10" s="3">
        <v>174.71</v>
      </c>
      <c r="F10" s="3">
        <v>1.68</v>
      </c>
      <c r="G10" s="3">
        <v>196.75</v>
      </c>
      <c r="H10" s="3">
        <v>1.89</v>
      </c>
      <c r="I10" s="3">
        <v>2.52</v>
      </c>
      <c r="J10" s="3">
        <v>88.38</v>
      </c>
    </row>
    <row r="11" spans="1:10" x14ac:dyDescent="0.5">
      <c r="A11" s="13">
        <v>2007</v>
      </c>
      <c r="B11" s="20">
        <v>1</v>
      </c>
      <c r="C11" s="11">
        <v>24.4</v>
      </c>
      <c r="D11" s="11">
        <v>108.4</v>
      </c>
      <c r="E11" s="3">
        <v>152.77000000000001</v>
      </c>
      <c r="F11" s="3">
        <v>1.41</v>
      </c>
      <c r="G11" s="3">
        <v>186.14</v>
      </c>
      <c r="H11" s="3">
        <v>1.72</v>
      </c>
      <c r="I11" s="3">
        <v>2.2999999999999998</v>
      </c>
      <c r="J11" s="3">
        <v>94.93</v>
      </c>
    </row>
    <row r="12" spans="1:10" x14ac:dyDescent="0.5">
      <c r="A12" s="13">
        <v>2008</v>
      </c>
      <c r="B12" s="20">
        <v>1</v>
      </c>
      <c r="C12" s="11">
        <v>31</v>
      </c>
      <c r="D12" s="11">
        <v>55.7</v>
      </c>
      <c r="E12" s="3">
        <v>235.59</v>
      </c>
      <c r="F12" s="3">
        <v>4.2300000000000004</v>
      </c>
      <c r="G12" s="3">
        <v>259.88</v>
      </c>
      <c r="H12" s="3">
        <v>4.67</v>
      </c>
      <c r="I12" s="3">
        <v>6.22</v>
      </c>
      <c r="J12" s="3">
        <v>-79.44</v>
      </c>
    </row>
    <row r="13" spans="1:10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x14ac:dyDescent="0.5">
      <c r="A15" s="13">
        <v>2011</v>
      </c>
      <c r="B15" s="20">
        <v>1</v>
      </c>
      <c r="C15" s="11">
        <v>9</v>
      </c>
      <c r="D15" s="11">
        <v>101.3</v>
      </c>
      <c r="E15" s="3">
        <v>258.56</v>
      </c>
      <c r="F15" s="3">
        <v>2.5499999999999998</v>
      </c>
      <c r="G15" s="3">
        <v>289.08</v>
      </c>
      <c r="H15" s="3">
        <v>2.85</v>
      </c>
      <c r="I15" s="3">
        <v>3.8049358</v>
      </c>
      <c r="J15" s="3">
        <v>162.2115</v>
      </c>
    </row>
    <row r="16" spans="1:10" x14ac:dyDescent="0.5">
      <c r="A16" s="13">
        <v>2012</v>
      </c>
      <c r="B16" s="20">
        <v>1</v>
      </c>
      <c r="C16" s="11">
        <v>23.6</v>
      </c>
      <c r="D16" s="11">
        <v>92</v>
      </c>
      <c r="E16" s="3">
        <v>190.9</v>
      </c>
      <c r="F16" s="3">
        <v>2.0699999999999998</v>
      </c>
      <c r="G16" s="3">
        <v>225.32</v>
      </c>
      <c r="H16" s="3">
        <v>2.4500000000000002</v>
      </c>
      <c r="I16" s="3">
        <v>3.2655072000000001</v>
      </c>
      <c r="J16" s="3">
        <v>205.93</v>
      </c>
    </row>
    <row r="17" spans="1:10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x14ac:dyDescent="0.5">
      <c r="A18" s="13">
        <v>2014</v>
      </c>
      <c r="B18" s="20">
        <v>1</v>
      </c>
      <c r="C18" s="11">
        <v>15.4</v>
      </c>
      <c r="D18" s="11">
        <v>102.2</v>
      </c>
      <c r="E18" s="12">
        <v>210.92</v>
      </c>
      <c r="F18" s="12">
        <v>2.06</v>
      </c>
      <c r="G18" s="12">
        <v>242.25</v>
      </c>
      <c r="H18" s="12">
        <v>2.37</v>
      </c>
      <c r="I18" s="12">
        <v>3.1604695999999999</v>
      </c>
      <c r="J18" s="12">
        <v>12.9945</v>
      </c>
    </row>
    <row r="19" spans="1:10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x14ac:dyDescent="0.5">
      <c r="A20" s="13">
        <v>2016</v>
      </c>
      <c r="B20" s="20">
        <v>1</v>
      </c>
      <c r="C20" s="11">
        <v>51.9</v>
      </c>
      <c r="D20" s="11">
        <v>48.1</v>
      </c>
      <c r="E20" s="12">
        <v>259.68</v>
      </c>
      <c r="F20" s="12">
        <v>5.4</v>
      </c>
      <c r="G20" s="12">
        <v>322.22000000000003</v>
      </c>
      <c r="H20" s="12">
        <v>6.7</v>
      </c>
      <c r="I20" s="12">
        <v>8.9319472999999991</v>
      </c>
      <c r="J20" s="12">
        <v>-215.79875000000001</v>
      </c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ht="30" x14ac:dyDescent="0.5">
      <c r="A27" s="16" t="s">
        <v>1</v>
      </c>
      <c r="B27" s="19">
        <f>SUM(B4:B26)</f>
        <v>12</v>
      </c>
      <c r="C27" s="17">
        <f t="shared" ref="C27:J27" si="0">AVERAGE(C4:C26)</f>
        <v>32.75555555555556</v>
      </c>
      <c r="D27" s="17">
        <f t="shared" si="0"/>
        <v>89.27000000000001</v>
      </c>
      <c r="E27" s="18">
        <f t="shared" si="0"/>
        <v>192.13800000000003</v>
      </c>
      <c r="F27" s="18">
        <f t="shared" si="0"/>
        <v>2.4369999999999998</v>
      </c>
      <c r="G27" s="18">
        <f t="shared" si="0"/>
        <v>226.22899999999998</v>
      </c>
      <c r="H27" s="18">
        <f t="shared" si="0"/>
        <v>2.879</v>
      </c>
      <c r="I27" s="18">
        <f t="shared" si="0"/>
        <v>3.8162859899999995</v>
      </c>
      <c r="J27" s="18">
        <f t="shared" si="0"/>
        <v>15.892724999999999</v>
      </c>
    </row>
    <row r="28" spans="1:10" x14ac:dyDescent="0.5">
      <c r="B28" s="2"/>
      <c r="C28" s="2"/>
      <c r="D28" s="2"/>
      <c r="E28" s="2"/>
      <c r="F28" s="2"/>
      <c r="G28" s="2"/>
      <c r="H28" s="2"/>
      <c r="I28" s="2"/>
      <c r="J28" s="2"/>
    </row>
    <row r="29" spans="1:10" ht="18" x14ac:dyDescent="0.5">
      <c r="A29" s="29" t="s">
        <v>29</v>
      </c>
      <c r="B29" s="28"/>
      <c r="C29" s="28"/>
      <c r="D29" s="28"/>
      <c r="E29" s="28"/>
      <c r="F29" s="28"/>
      <c r="G29" s="28"/>
      <c r="H29" s="28"/>
      <c r="I29" s="2"/>
      <c r="J29" s="2"/>
    </row>
    <row r="30" spans="1:10" ht="18" x14ac:dyDescent="0.5">
      <c r="A30" s="29" t="s">
        <v>30</v>
      </c>
      <c r="B30" s="28"/>
      <c r="C30" s="28"/>
      <c r="D30" s="28"/>
      <c r="E30" s="28"/>
      <c r="F30" s="28"/>
      <c r="G30" s="28"/>
      <c r="H30" s="28"/>
      <c r="I30" s="2"/>
      <c r="J30" s="2"/>
    </row>
    <row r="31" spans="1:10" ht="18" x14ac:dyDescent="0.5">
      <c r="A31" s="29" t="s">
        <v>24</v>
      </c>
      <c r="B31" s="28"/>
      <c r="C31" s="28"/>
      <c r="D31" s="28"/>
      <c r="E31" s="28"/>
      <c r="F31" s="28"/>
      <c r="G31" s="28"/>
      <c r="H31" s="28"/>
      <c r="I31" s="2"/>
      <c r="J31" s="2"/>
    </row>
    <row r="32" spans="1:10" ht="18" x14ac:dyDescent="0.5">
      <c r="A32" s="29" t="s">
        <v>25</v>
      </c>
      <c r="B32" s="28"/>
      <c r="C32" s="28"/>
      <c r="D32" s="28"/>
      <c r="E32" s="28"/>
      <c r="F32" s="28"/>
      <c r="G32" s="28"/>
      <c r="H32" s="28"/>
      <c r="I32" s="2"/>
      <c r="J32" s="2"/>
    </row>
    <row r="33" spans="1:10" ht="18" x14ac:dyDescent="0.5">
      <c r="A33" s="29" t="s">
        <v>26</v>
      </c>
      <c r="B33" s="28"/>
      <c r="C33" s="28"/>
      <c r="D33" s="28"/>
      <c r="E33" s="28"/>
      <c r="F33" s="28"/>
      <c r="G33" s="28"/>
      <c r="H33" s="28"/>
      <c r="I33" s="2"/>
      <c r="J33" s="2"/>
    </row>
    <row r="34" spans="1:10" ht="18" x14ac:dyDescent="0.5">
      <c r="A34" s="29" t="s">
        <v>27</v>
      </c>
      <c r="B34" s="28"/>
      <c r="C34" s="28"/>
      <c r="D34" s="28"/>
      <c r="E34" s="28"/>
      <c r="F34" s="28"/>
      <c r="G34" s="28"/>
      <c r="H34" s="28"/>
      <c r="I34" s="2"/>
      <c r="J34" s="2"/>
    </row>
    <row r="35" spans="1:10" ht="18" x14ac:dyDescent="0.5">
      <c r="A35" s="29" t="s">
        <v>31</v>
      </c>
      <c r="B35" s="30"/>
      <c r="C35" s="30"/>
      <c r="D35" s="30"/>
      <c r="E35" s="30"/>
      <c r="F35" s="30"/>
      <c r="G35" s="30"/>
      <c r="H35" s="30"/>
    </row>
  </sheetData>
  <phoneticPr fontId="2" type="noConversion"/>
  <conditionalFormatting sqref="J4:J27">
    <cfRule type="cellIs" dxfId="38" priority="1" operator="lessThan">
      <formula>0</formula>
    </cfRule>
  </conditionalFormatting>
  <pageMargins left="0.25" right="0.25" top="0.25" bottom="0.25" header="0.3" footer="0.5"/>
  <pageSetup orientation="landscape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Irrigated</vt:lpstr>
      <vt:lpstr>Yearly Avg. Irrigated</vt:lpstr>
      <vt:lpstr>Non-Irrigated</vt:lpstr>
      <vt:lpstr>Yearly Avg. Non-Irrigated</vt:lpstr>
      <vt:lpstr>'Yearly Avg. Irrigated'!Print_Area</vt:lpstr>
    </vt:vector>
  </TitlesOfParts>
  <Company>UAM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UAM</dc:creator>
  <cp:lastModifiedBy>Sarah Sky Cato</cp:lastModifiedBy>
  <cp:lastPrinted>2023-06-06T21:24:56Z</cp:lastPrinted>
  <dcterms:created xsi:type="dcterms:W3CDTF">2006-01-18T15:55:18Z</dcterms:created>
  <dcterms:modified xsi:type="dcterms:W3CDTF">2024-02-07T20:42:32Z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70d0e1-5e3d-4557-a9f8-84d8494b9cc8_Enabled">
    <vt:lpwstr>true</vt:lpwstr>
  </property>
  <property fmtid="{D5CDD505-2E9C-101B-9397-08002B2CF9AE}" pid="3" name="MSIP_Label_0570d0e1-5e3d-4557-a9f8-84d8494b9cc8_SetDate">
    <vt:lpwstr>2023-11-07T16:24:14Z</vt:lpwstr>
  </property>
  <property fmtid="{D5CDD505-2E9C-101B-9397-08002B2CF9AE}" pid="4" name="MSIP_Label_0570d0e1-5e3d-4557-a9f8-84d8494b9cc8_Method">
    <vt:lpwstr>Standard</vt:lpwstr>
  </property>
  <property fmtid="{D5CDD505-2E9C-101B-9397-08002B2CF9AE}" pid="5" name="MSIP_Label_0570d0e1-5e3d-4557-a9f8-84d8494b9cc8_Name">
    <vt:lpwstr>Public Data</vt:lpwstr>
  </property>
  <property fmtid="{D5CDD505-2E9C-101B-9397-08002B2CF9AE}" pid="6" name="MSIP_Label_0570d0e1-5e3d-4557-a9f8-84d8494b9cc8_SiteId">
    <vt:lpwstr>174d954f-585e-40c3-ae1c-01ada5f26723</vt:lpwstr>
  </property>
  <property fmtid="{D5CDD505-2E9C-101B-9397-08002B2CF9AE}" pid="7" name="MSIP_Label_0570d0e1-5e3d-4557-a9f8-84d8494b9cc8_ActionId">
    <vt:lpwstr>9cc3c0d8-8ceb-4b56-bf16-6e81d4bd6c66</vt:lpwstr>
  </property>
  <property fmtid="{D5CDD505-2E9C-101B-9397-08002B2CF9AE}" pid="8" name="MSIP_Label_0570d0e1-5e3d-4557-a9f8-84d8494b9cc8_ContentBits">
    <vt:lpwstr>0</vt:lpwstr>
  </property>
</Properties>
</file>